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Projekti\Ostale zadolžitve-22-23\Gradbeni material 2023-24\Sklopa B\"/>
    </mc:Choice>
  </mc:AlternateContent>
  <bookViews>
    <workbookView xWindow="0" yWindow="60" windowWidth="19440" windowHeight="7695"/>
  </bookViews>
  <sheets>
    <sheet name="VZHOD" sheetId="1" r:id="rId1"/>
    <sheet name="ZAHOD" sheetId="2" r:id="rId2"/>
    <sheet name="Rek." sheetId="3" r:id="rId3"/>
  </sheets>
  <calcPr calcId="162913"/>
</workbook>
</file>

<file path=xl/calcChain.xml><?xml version="1.0" encoding="utf-8"?>
<calcChain xmlns="http://schemas.openxmlformats.org/spreadsheetml/2006/main">
  <c r="F6" i="1" l="1"/>
  <c r="F5" i="1"/>
  <c r="F7" i="1" l="1"/>
  <c r="F6" i="2"/>
  <c r="F5" i="2"/>
  <c r="F7" i="2" l="1"/>
  <c r="C6" i="3" s="1"/>
  <c r="B6" i="3" l="1"/>
  <c r="D6" i="3" s="1"/>
</calcChain>
</file>

<file path=xl/sharedStrings.xml><?xml version="1.0" encoding="utf-8"?>
<sst xmlns="http://schemas.openxmlformats.org/spreadsheetml/2006/main" count="45" uniqueCount="29">
  <si>
    <t>B1) VZHOD (LJUTOMER, MURSKA SOBOTA, GORNJA RADGONA)</t>
  </si>
  <si>
    <t>OPOMBE :</t>
  </si>
  <si>
    <t>B2) ZAHOD (MARIBOR, PTUJ, SLOVENSKA BISTRICA)</t>
  </si>
  <si>
    <t>Odzivni čas za dostavo materiala je maksimalno 1 dan.</t>
  </si>
  <si>
    <t>Naročnik si pridržuje pravica, da ne počrpa celotne razpisane količine iz pogodbe.</t>
  </si>
  <si>
    <t>SKUPAJ</t>
  </si>
  <si>
    <t>Gradbena mivka (0-1 mm) za obsipavanje el. kablov - lasten prevzem.</t>
  </si>
  <si>
    <t>REKAPITULACIJA</t>
  </si>
  <si>
    <t>Vzhod</t>
  </si>
  <si>
    <t>Zahod</t>
  </si>
  <si>
    <t>Skupaj</t>
  </si>
  <si>
    <t>EM</t>
  </si>
  <si>
    <t>Količina</t>
  </si>
  <si>
    <t>Cena na EM</t>
  </si>
  <si>
    <t>Vrednost</t>
  </si>
  <si>
    <t>Material se dostavlja na posamezna gradbišča v oddaljenosti do 60 km,od mesta Maribor, po naročilu odgovorne osebe naročnika in sicer v količinah</t>
  </si>
  <si>
    <r>
      <t>od 1 do 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</si>
  <si>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</si>
  <si>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Ponudnik mora imeti na deponiji dnevno zalogo vsaj 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</t>
    </r>
    <r>
      <rPr>
        <sz val="11"/>
        <color theme="1"/>
        <rFont val="Calibri"/>
        <family val="2"/>
        <charset val="238"/>
        <scheme val="minor"/>
      </rPr>
      <t>mivke.</t>
    </r>
  </si>
  <si>
    <t>Ponudnikova deponija materiala ja lahko oddaljena od mesta Ljutomer največ 15 km (zračne linije).</t>
  </si>
  <si>
    <t>Material se dostavlja na posamezna gradbišča v oddaljenosti do 50 km,od mesta Ljutomer, po naročilu odgovorne osebe naročnika in sicer v količinah</t>
  </si>
  <si>
    <t>Gradbena mivka (0-1 mm) za obsipavanje el. kablov, vključno z dostavo na gradbišča, oddaljena od mesta Ljutomer do 50 km.</t>
  </si>
  <si>
    <t>Gradbena mivka (0-1 mm) za obsipavanje el. kablov, vključno z dostavo na gradbišča, oddaljena od mesta Maribor do 60 km.</t>
  </si>
  <si>
    <t>K ponudbi priložiti izjavo o lastnostih.</t>
  </si>
  <si>
    <t>Ponudnikova deponija materiala ja lahko oddaljena od mesta Maribor največ 30 km (zračne linije).</t>
  </si>
  <si>
    <t>Obdobje 2023 - 2024</t>
  </si>
  <si>
    <t>Obdobje 2023- 2024</t>
  </si>
  <si>
    <t>Sklop B1</t>
  </si>
  <si>
    <t>Sklop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</si>
</sst>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5" fillId="0" borderId="0" xfId="0" applyFont="1"/>
    <xf numFmtId="0" fontId="0" fillId="0" borderId="2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4" xfId="0" applyNumberFormat="1" applyBorder="1" applyAlignment="1" applyProtection="1">
      <alignment horizontal="center" vertical="center"/>
      <protection locked="0"/>
    </xf>
    <xf numFmtId="3" fontId="0" fillId="0" borderId="14" xfId="0" applyNumberFormat="1" applyBorder="1" applyAlignment="1">
      <alignment horizontal="center" vertical="center" shrinkToFit="1"/>
    </xf>
    <xf numFmtId="164" fontId="0" fillId="0" borderId="14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 shrinkToFit="1"/>
    </xf>
    <xf numFmtId="3" fontId="0" fillId="0" borderId="4" xfId="0" applyNumberFormat="1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shrinkToFit="1"/>
    </xf>
    <xf numFmtId="3" fontId="0" fillId="0" borderId="14" xfId="0" applyNumberFormat="1" applyFont="1" applyBorder="1" applyAlignment="1">
      <alignment horizontal="center" vertical="center" shrinkToFit="1"/>
    </xf>
    <xf numFmtId="164" fontId="0" fillId="0" borderId="7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2" xfId="0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wrapText="1"/>
    </xf>
    <xf numFmtId="0" fontId="5" fillId="0" borderId="2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0" fillId="0" borderId="13" xfId="0" applyFont="1" applyBorder="1" applyAlignment="1" applyProtection="1">
      <alignment horizontal="center" vertical="center" shrinkToFit="1"/>
      <protection locked="0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8" fillId="0" borderId="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164" fontId="9" fillId="0" borderId="3" xfId="0" applyNumberFormat="1" applyFont="1" applyBorder="1"/>
    <xf numFmtId="164" fontId="9" fillId="0" borderId="17" xfId="0" applyNumberFormat="1" applyFont="1" applyBorder="1"/>
    <xf numFmtId="164" fontId="9" fillId="0" borderId="18" xfId="0" applyNumberFormat="1" applyFont="1" applyBorder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Layout" zoomScaleNormal="100" workbookViewId="0">
      <selection activeCell="E6" sqref="E6"/>
    </sheetView>
  </sheetViews>
  <sheetFormatPr defaultRowHeight="15" x14ac:dyDescent="0.25"/>
  <cols>
    <col min="2" max="2" width="40.42578125" customWidth="1"/>
    <col min="5" max="5" width="13.28515625" customWidth="1"/>
    <col min="6" max="6" width="22.28515625" customWidth="1"/>
  </cols>
  <sheetData>
    <row r="1" spans="1:6" x14ac:dyDescent="0.25">
      <c r="A1" s="1" t="s">
        <v>0</v>
      </c>
    </row>
    <row r="2" spans="1:6" x14ac:dyDescent="0.25">
      <c r="B2" s="7" t="s">
        <v>25</v>
      </c>
    </row>
    <row r="3" spans="1:6" ht="15.75" thickBot="1" x14ac:dyDescent="0.3">
      <c r="C3" s="16"/>
    </row>
    <row r="4" spans="1:6" ht="15.75" thickBot="1" x14ac:dyDescent="0.3">
      <c r="A4" s="2"/>
      <c r="B4" s="2"/>
      <c r="C4" s="41" t="s">
        <v>11</v>
      </c>
      <c r="D4" s="42" t="s">
        <v>12</v>
      </c>
      <c r="E4" s="43" t="s">
        <v>13</v>
      </c>
      <c r="F4" s="42" t="s">
        <v>14</v>
      </c>
    </row>
    <row r="5" spans="1:6" ht="48" customHeight="1" x14ac:dyDescent="0.25">
      <c r="B5" s="36" t="s">
        <v>21</v>
      </c>
      <c r="C5" s="24" t="s">
        <v>17</v>
      </c>
      <c r="D5" s="22">
        <v>500</v>
      </c>
      <c r="E5" s="20"/>
      <c r="F5" s="12">
        <f>D5*E5</f>
        <v>0</v>
      </c>
    </row>
    <row r="6" spans="1:6" ht="32.25" customHeight="1" thickBot="1" x14ac:dyDescent="0.3">
      <c r="B6" s="40" t="s">
        <v>6</v>
      </c>
      <c r="C6" s="35" t="s">
        <v>17</v>
      </c>
      <c r="D6" s="23">
        <v>350</v>
      </c>
      <c r="E6" s="17"/>
      <c r="F6" s="21">
        <f>D6*E6</f>
        <v>0</v>
      </c>
    </row>
    <row r="7" spans="1:6" ht="29.25" customHeight="1" thickBot="1" x14ac:dyDescent="0.3">
      <c r="B7" s="9" t="s">
        <v>5</v>
      </c>
      <c r="C7" s="13"/>
      <c r="D7" s="18"/>
      <c r="E7" s="19"/>
      <c r="F7" s="15">
        <f>SUM(F5:F6)</f>
        <v>0</v>
      </c>
    </row>
    <row r="8" spans="1:6" ht="15.75" x14ac:dyDescent="0.25">
      <c r="B8" s="10"/>
      <c r="C8" s="11"/>
    </row>
    <row r="9" spans="1:6" x14ac:dyDescent="0.25">
      <c r="B9" s="3" t="s">
        <v>1</v>
      </c>
    </row>
    <row r="11" spans="1:6" x14ac:dyDescent="0.25">
      <c r="B11" s="34" t="s">
        <v>20</v>
      </c>
    </row>
    <row r="12" spans="1:6" ht="17.25" x14ac:dyDescent="0.25">
      <c r="B12" s="34" t="s">
        <v>16</v>
      </c>
    </row>
    <row r="13" spans="1:6" x14ac:dyDescent="0.25">
      <c r="B13" t="s">
        <v>19</v>
      </c>
    </row>
    <row r="14" spans="1:6" ht="17.25" x14ac:dyDescent="0.25">
      <c r="B14" t="s">
        <v>18</v>
      </c>
    </row>
    <row r="15" spans="1:6" x14ac:dyDescent="0.25">
      <c r="B15" t="s">
        <v>4</v>
      </c>
    </row>
    <row r="16" spans="1:6" x14ac:dyDescent="0.25">
      <c r="B16" t="s">
        <v>3</v>
      </c>
    </row>
    <row r="17" spans="2:2" x14ac:dyDescent="0.25">
      <c r="B17" t="s">
        <v>23</v>
      </c>
    </row>
    <row r="19" spans="2:2" x14ac:dyDescent="0.25">
      <c r="B19" s="4"/>
    </row>
  </sheetData>
  <sheetProtection algorithmName="SHA-512" hashValue="7uqF3YmFYoZsl1VFE286Pmig7GDS+Gip/ZFaMo2Cu3t6zb5ZdOAXh1tUzw6u1ryie+sk2L98MtXiVo4PHMQqSA==" saltValue="5lnh8kg+ihH0H2vjaToMhw==" spinCount="100000" sheet="1" objects="1" scenarios="1" selectLockedCells="1"/>
  <pageMargins left="0.7" right="0.7" top="0.75" bottom="0.75" header="0.3" footer="0.3"/>
  <pageSetup paperSize="9" orientation="landscape" r:id="rId1"/>
  <headerFooter>
    <oddHeader>&amp;C&amp;14Sklopa B1 in B2 (MIVKA)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Layout" zoomScaleNormal="100" workbookViewId="0">
      <selection activeCell="E7" sqref="E7"/>
    </sheetView>
  </sheetViews>
  <sheetFormatPr defaultRowHeight="15" x14ac:dyDescent="0.25"/>
  <cols>
    <col min="2" max="2" width="40.42578125" customWidth="1"/>
    <col min="5" max="5" width="13.28515625" customWidth="1"/>
    <col min="6" max="6" width="22.28515625" customWidth="1"/>
  </cols>
  <sheetData>
    <row r="1" spans="1:6" x14ac:dyDescent="0.25">
      <c r="A1" s="1" t="s">
        <v>2</v>
      </c>
    </row>
    <row r="2" spans="1:6" x14ac:dyDescent="0.25">
      <c r="B2" s="7" t="s">
        <v>26</v>
      </c>
    </row>
    <row r="3" spans="1:6" ht="15.75" thickBot="1" x14ac:dyDescent="0.3">
      <c r="C3" s="16"/>
    </row>
    <row r="4" spans="1:6" ht="15.75" thickBot="1" x14ac:dyDescent="0.3">
      <c r="B4" s="2"/>
      <c r="C4" s="28" t="s">
        <v>11</v>
      </c>
      <c r="D4" s="29" t="s">
        <v>12</v>
      </c>
      <c r="E4" s="29" t="s">
        <v>13</v>
      </c>
      <c r="F4" s="29" t="s">
        <v>14</v>
      </c>
    </row>
    <row r="5" spans="1:6" ht="45" customHeight="1" x14ac:dyDescent="0.25">
      <c r="B5" s="36" t="s">
        <v>22</v>
      </c>
      <c r="C5" s="24" t="s">
        <v>17</v>
      </c>
      <c r="D5" s="25">
        <v>700</v>
      </c>
      <c r="E5" s="44"/>
      <c r="F5" s="27">
        <f>D5*E5</f>
        <v>0</v>
      </c>
    </row>
    <row r="6" spans="1:6" ht="33" customHeight="1" thickBot="1" x14ac:dyDescent="0.3">
      <c r="B6" s="8" t="s">
        <v>6</v>
      </c>
      <c r="C6" s="35" t="s">
        <v>17</v>
      </c>
      <c r="D6" s="23">
        <v>300</v>
      </c>
      <c r="E6" s="17"/>
      <c r="F6" s="21">
        <f>D6*E6</f>
        <v>0</v>
      </c>
    </row>
    <row r="7" spans="1:6" ht="30" customHeight="1" thickBot="1" x14ac:dyDescent="0.3">
      <c r="B7" s="9" t="s">
        <v>5</v>
      </c>
      <c r="C7" s="14"/>
      <c r="D7" s="26"/>
      <c r="E7" s="19"/>
      <c r="F7" s="15">
        <f>SUM(F5:F6)</f>
        <v>0</v>
      </c>
    </row>
    <row r="8" spans="1:6" ht="17.25" customHeight="1" x14ac:dyDescent="0.25">
      <c r="B8" s="10"/>
      <c r="C8" s="30"/>
      <c r="D8" s="31"/>
      <c r="E8" s="32"/>
      <c r="F8" s="33"/>
    </row>
    <row r="9" spans="1:6" x14ac:dyDescent="0.25">
      <c r="B9" s="5" t="s">
        <v>1</v>
      </c>
    </row>
    <row r="10" spans="1:6" ht="15.75" x14ac:dyDescent="0.25">
      <c r="C10" s="11"/>
    </row>
    <row r="11" spans="1:6" ht="15.75" x14ac:dyDescent="0.25">
      <c r="B11" s="34" t="s">
        <v>15</v>
      </c>
      <c r="C11" s="11"/>
    </row>
    <row r="12" spans="1:6" ht="17.25" x14ac:dyDescent="0.25">
      <c r="B12" s="34" t="s">
        <v>16</v>
      </c>
      <c r="C12" s="11"/>
    </row>
    <row r="13" spans="1:6" ht="15.75" x14ac:dyDescent="0.25">
      <c r="B13" t="s">
        <v>24</v>
      </c>
      <c r="C13" s="11"/>
    </row>
    <row r="14" spans="1:6" ht="17.25" x14ac:dyDescent="0.25">
      <c r="B14" t="s">
        <v>18</v>
      </c>
    </row>
    <row r="15" spans="1:6" x14ac:dyDescent="0.25">
      <c r="B15" t="s">
        <v>4</v>
      </c>
    </row>
    <row r="16" spans="1:6" x14ac:dyDescent="0.25">
      <c r="B16" t="s">
        <v>3</v>
      </c>
    </row>
    <row r="17" spans="2:2" x14ac:dyDescent="0.25">
      <c r="B17" t="s">
        <v>23</v>
      </c>
    </row>
    <row r="22" spans="2:2" x14ac:dyDescent="0.25">
      <c r="B22" s="6"/>
    </row>
  </sheetData>
  <sheetProtection algorithmName="SHA-512" hashValue="bTkQNpHKK+9/WjViSMTHNh1UBxoIuGmrQIKotoCOCsomPzDGmthgSWau1fo/cp5RrXM3E5c6ksgPJL+UAnrCyg==" saltValue="sexNKq+QGj0S1HjNNSVllQ==" spinCount="100000" sheet="1" objects="1" scenarios="1" selectLockedCells="1"/>
  <pageMargins left="0.7" right="0.7" top="0.75" bottom="0.75" header="0.3" footer="0.3"/>
  <pageSetup paperSize="9" orientation="landscape" r:id="rId1"/>
  <headerFooter>
    <oddHeader xml:space="preserve">&amp;C&amp;14B) MIVKA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D6"/>
  <sheetViews>
    <sheetView workbookViewId="0">
      <selection activeCell="D16" sqref="D16"/>
    </sheetView>
  </sheetViews>
  <sheetFormatPr defaultRowHeight="15" x14ac:dyDescent="0.25"/>
  <cols>
    <col min="1" max="1" width="3.28515625" customWidth="1"/>
    <col min="2" max="2" width="19.7109375" customWidth="1"/>
    <col min="3" max="3" width="22" customWidth="1"/>
    <col min="4" max="4" width="22.5703125" customWidth="1"/>
  </cols>
  <sheetData>
    <row r="1" spans="2:4" ht="15.75" thickBot="1" x14ac:dyDescent="0.3"/>
    <row r="2" spans="2:4" ht="21.75" thickBot="1" x14ac:dyDescent="0.4">
      <c r="B2" s="51" t="s">
        <v>25</v>
      </c>
      <c r="C2" s="52"/>
      <c r="D2" s="53"/>
    </row>
    <row r="3" spans="2:4" ht="15.75" thickBot="1" x14ac:dyDescent="0.3">
      <c r="B3" s="45" t="s">
        <v>7</v>
      </c>
      <c r="C3" s="46"/>
      <c r="D3" s="47"/>
    </row>
    <row r="4" spans="2:4" x14ac:dyDescent="0.25">
      <c r="B4" s="37" t="s">
        <v>8</v>
      </c>
      <c r="C4" s="38" t="s">
        <v>9</v>
      </c>
      <c r="D4" s="39" t="s">
        <v>10</v>
      </c>
    </row>
    <row r="5" spans="2:4" x14ac:dyDescent="0.25">
      <c r="B5" s="48" t="s">
        <v>27</v>
      </c>
      <c r="C5" s="49" t="s">
        <v>28</v>
      </c>
      <c r="D5" s="50"/>
    </row>
    <row r="6" spans="2:4" ht="24" thickBot="1" x14ac:dyDescent="0.4">
      <c r="B6" s="54">
        <f>VZHOD!F7</f>
        <v>0</v>
      </c>
      <c r="C6" s="55">
        <f>ZAHOD!F7</f>
        <v>0</v>
      </c>
      <c r="D6" s="56">
        <f>SUM(B6:C6)</f>
        <v>0</v>
      </c>
    </row>
  </sheetData>
  <sheetProtection algorithmName="SHA-512" hashValue="tQiuXw1/Pyx45aAxW1GSyDwf70HmtUfVhfEVxro1+QILkonptJ3dZA7t5kt/Zih5nsp6NsrHMZ92/uRbSXw8ZA==" saltValue="PrE7DBk3OaFgvxyRvjgc4g==" spinCount="100000" sheet="1" objects="1" scenarios="1" selectLockedCells="1"/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VZHOD</vt:lpstr>
      <vt:lpstr>ZAHOD</vt:lpstr>
      <vt:lpstr>Rek.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2014-02-04T14:02:32Z</cp:lastPrinted>
  <dcterms:created xsi:type="dcterms:W3CDTF">2014-02-04T11:54:25Z</dcterms:created>
  <dcterms:modified xsi:type="dcterms:W3CDTF">2022-09-30T05:24:46Z</dcterms:modified>
</cp:coreProperties>
</file>